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правление\УЛиМТО\ОЗД\03. Закупки\2026\Поставки\161_0338-КИ-26_ЗП МСП приспособления для обрезки\2.2. Документация_03.09.26\Приложение №7 - Обоснование НМЦ договора\"/>
    </mc:Choice>
  </mc:AlternateContent>
  <xr:revisionPtr revIDLastSave="0" documentId="13_ncr:1_{2EE2CFE1-952F-4A08-A03A-8C8B9BF5BC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НМЦ лота закупки" sheetId="1" r:id="rId1"/>
  </sheets>
  <definedNames>
    <definedName name="_xlnm._FilterDatabase" localSheetId="0" hidden="1">'Расчет НМЦ лота закупки'!$A$5:$R$9</definedName>
    <definedName name="_xlnm.Print_Area" localSheetId="0">'Расчет НМЦ лота закупки'!$A$1:$R$15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 l="1"/>
  <c r="I9" i="1" s="1"/>
  <c r="G6" i="1" l="1"/>
  <c r="G7" i="1" s="1"/>
  <c r="G8" i="1" s="1"/>
  <c r="L6" i="1"/>
  <c r="L7" i="1" s="1"/>
  <c r="O6" i="1"/>
  <c r="O7" i="1" s="1"/>
  <c r="R6" i="1"/>
  <c r="R7" i="1" s="1"/>
  <c r="R8" i="1" l="1"/>
  <c r="R9" i="1"/>
  <c r="O9" i="1"/>
  <c r="O8" i="1"/>
  <c r="L8" i="1"/>
  <c r="L9" i="1"/>
</calcChain>
</file>

<file path=xl/sharedStrings.xml><?xml version="1.0" encoding="utf-8"?>
<sst xmlns="http://schemas.openxmlformats.org/spreadsheetml/2006/main" count="35" uniqueCount="24">
  <si>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</si>
  <si>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</si>
  <si>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</si>
  <si>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</si>
  <si>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</si>
  <si>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</si>
  <si>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</si>
  <si>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</si>
  <si>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</si>
  <si>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</si>
  <si>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</si>
  <si>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</si>
  <si>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Цена, руб. c НДС</t>
  </si>
  <si>
    <t>Сумма, руб. c НДС</t>
  </si>
  <si>
    <t>2. В стоимости лота/закупки материалов/оборудования включены доставка до склада Покупателя
и другие обязательные отчисления, которые производятся Поставщиком в соответствии с установленным законодательством РФ порядком.</t>
  </si>
  <si>
    <t>НДС - 22%</t>
  </si>
  <si>
    <t>шт</t>
  </si>
  <si>
    <t>39</t>
  </si>
  <si>
    <t>Устройство электроизолирующее для резки проводов дистанционное УРП-Д с изолирующей штангой 6,6м</t>
  </si>
  <si>
    <t>КП № 1 от 03.08.2026</t>
  </si>
  <si>
    <t>КП № 2 от 03.08.2026</t>
  </si>
  <si>
    <t>КП № 3 от 03.08.2026</t>
  </si>
  <si>
    <t>Расчет начальной максимальной цены лота/закупки (лот "Поставка приспособления для обрезки проводов") от 10.08.2026</t>
  </si>
  <si>
    <t>За расчетную стоимость лота/закупки принять стоимоть из КП №1 от 03.08.2026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</si>
</sst>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/>
    <xf numFmtId="2" fontId="3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/>
    <xf numFmtId="2" fontId="5" fillId="0" borderId="0" xfId="0" applyNumberFormat="1" applyFont="1" applyFill="1"/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0" fontId="3" fillId="0" borderId="0" xfId="0" applyFont="1" applyFill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/>
    <xf numFmtId="0" fontId="6" fillId="0" borderId="0" xfId="0" applyFont="1" applyAlignment="1">
      <alignment vertical="center" wrapText="1"/>
    </xf>
    <xf numFmtId="0" fontId="6" fillId="2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4" fillId="2" borderId="0" xfId="0" applyFont="1" applyFill="1"/>
    <xf numFmtId="1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3" fillId="0" borderId="0" xfId="0" applyNumberFormat="1" applyFont="1" applyFill="1" applyBorder="1"/>
    <xf numFmtId="0" fontId="5" fillId="0" borderId="0" xfId="0" applyFont="1" applyFill="1" applyBorder="1"/>
    <xf numFmtId="2" fontId="5" fillId="0" borderId="0" xfId="0" applyNumberFormat="1" applyFont="1" applyFill="1" applyBorder="1"/>
    <xf numFmtId="0" fontId="4" fillId="2" borderId="0" xfId="0" applyFont="1" applyFill="1" applyBorder="1"/>
    <xf numFmtId="0" fontId="6" fillId="2" borderId="0" xfId="0" applyFont="1" applyFill="1" applyBorder="1"/>
  </cellXfs>
  <cellStyles count="3">
    <cellStyle name="Обычный" xfId="0" builtinId="0"/>
    <cellStyle name="Обычный 1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"/>
  <sheetViews>
    <sheetView tabSelected="1" view="pageBreakPreview" zoomScale="90" zoomScaleNormal="112" zoomScaleSheetLayoutView="90" workbookViewId="0">
      <selection activeCell="I22" sqref="I22"/>
    </sheetView>
  </sheetViews>
  <sheetFormatPr defaultColWidth="9.140625" defaultRowHeight="15.75" x14ac:dyDescent="0.25"/>
  <cols>
    <col min="1" max="1" width="4.28515625" style="18" customWidth="1"/>
    <col min="2" max="2" width="15.140625" style="18" customWidth="1"/>
    <col min="3" max="3" width="46.28515625" style="23" customWidth="1"/>
    <col min="4" max="4" width="6.28515625" style="23" customWidth="1"/>
    <col min="5" max="5" width="8.140625" style="18" customWidth="1"/>
    <col min="6" max="6" width="12.85546875" style="18" customWidth="1"/>
    <col min="7" max="9" width="12.85546875" style="26" customWidth="1"/>
    <col min="10" max="10" width="8.28515625" style="18" customWidth="1"/>
    <col min="11" max="12" width="12.85546875" style="18" customWidth="1"/>
    <col min="13" max="13" width="8.28515625" style="18" customWidth="1"/>
    <col min="14" max="14" width="12.85546875" style="18" customWidth="1"/>
    <col min="15" max="15" width="12.85546875" style="28" customWidth="1"/>
    <col min="16" max="16" width="8.42578125" style="28" customWidth="1"/>
    <col min="17" max="18" width="12.85546875" style="28" customWidth="1"/>
    <col min="19" max="16384" width="9.140625" style="18"/>
  </cols>
  <sheetData>
    <row r="1" spans="1:18" x14ac:dyDescent="0.25">
      <c r="O1" s="44"/>
      <c r="P1" s="44"/>
      <c r="Q1" s="44"/>
      <c r="R1" s="44"/>
    </row>
    <row r="2" spans="1:18" s="27" customFormat="1" ht="27.75" customHeight="1" x14ac:dyDescent="0.25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x14ac:dyDescent="0.25">
      <c r="C3" s="20"/>
      <c r="D3" s="20"/>
    </row>
    <row r="4" spans="1:18" ht="27.75" customHeight="1" x14ac:dyDescent="0.25">
      <c r="A4" s="50" t="s">
        <v>2</v>
      </c>
      <c r="B4" s="58" t="s">
        <v>11</v>
      </c>
      <c r="C4" s="51" t="s">
        <v>0</v>
      </c>
      <c r="D4" s="51" t="s">
        <v>1</v>
      </c>
      <c r="E4" s="46" t="s">
        <v>8</v>
      </c>
      <c r="F4" s="47"/>
      <c r="G4" s="47"/>
      <c r="H4" s="47"/>
      <c r="I4" s="48"/>
      <c r="J4" s="46" t="s">
        <v>19</v>
      </c>
      <c r="K4" s="47"/>
      <c r="L4" s="48"/>
      <c r="M4" s="46" t="s">
        <v>20</v>
      </c>
      <c r="N4" s="47"/>
      <c r="O4" s="48"/>
      <c r="P4" s="46" t="s">
        <v>21</v>
      </c>
      <c r="Q4" s="47"/>
      <c r="R4" s="48"/>
    </row>
    <row r="5" spans="1:18" s="27" customFormat="1" ht="47.25" customHeight="1" x14ac:dyDescent="0.25">
      <c r="A5" s="50"/>
      <c r="B5" s="59"/>
      <c r="C5" s="51"/>
      <c r="D5" s="51"/>
      <c r="E5" s="29" t="s">
        <v>4</v>
      </c>
      <c r="F5" s="29" t="s">
        <v>5</v>
      </c>
      <c r="G5" s="29" t="s">
        <v>7</v>
      </c>
      <c r="H5" s="29" t="s">
        <v>12</v>
      </c>
      <c r="I5" s="29" t="s">
        <v>13</v>
      </c>
      <c r="J5" s="29" t="s">
        <v>4</v>
      </c>
      <c r="K5" s="29" t="s">
        <v>5</v>
      </c>
      <c r="L5" s="29" t="s">
        <v>7</v>
      </c>
      <c r="M5" s="29" t="s">
        <v>4</v>
      </c>
      <c r="N5" s="29" t="s">
        <v>5</v>
      </c>
      <c r="O5" s="29" t="s">
        <v>7</v>
      </c>
      <c r="P5" s="29" t="s">
        <v>4</v>
      </c>
      <c r="Q5" s="29" t="s">
        <v>5</v>
      </c>
      <c r="R5" s="29" t="s">
        <v>7</v>
      </c>
    </row>
    <row r="6" spans="1:18" s="33" customFormat="1" ht="47.25" x14ac:dyDescent="0.25">
      <c r="A6" s="30">
        <v>1</v>
      </c>
      <c r="B6" s="30">
        <v>2309061</v>
      </c>
      <c r="C6" s="31" t="s">
        <v>18</v>
      </c>
      <c r="D6" s="30" t="s">
        <v>16</v>
      </c>
      <c r="E6" s="42">
        <v>39</v>
      </c>
      <c r="F6" s="32">
        <v>17760</v>
      </c>
      <c r="G6" s="32">
        <f t="shared" ref="G6" si="0">E6*F6</f>
        <v>692640</v>
      </c>
      <c r="H6" s="32">
        <f>F6*1.22</f>
        <v>21667.200000000001</v>
      </c>
      <c r="I6" s="32">
        <f>E6*H6</f>
        <v>845020.8</v>
      </c>
      <c r="J6" s="43" t="s">
        <v>17</v>
      </c>
      <c r="K6" s="32">
        <v>17760</v>
      </c>
      <c r="L6" s="32">
        <f t="shared" ref="L6" si="1">J6*K6</f>
        <v>692640</v>
      </c>
      <c r="M6" s="43" t="s">
        <v>17</v>
      </c>
      <c r="N6" s="32">
        <v>19100</v>
      </c>
      <c r="O6" s="32">
        <f t="shared" ref="O6" si="2">M6*N6</f>
        <v>744900</v>
      </c>
      <c r="P6" s="43" t="s">
        <v>17</v>
      </c>
      <c r="Q6" s="32">
        <v>21000</v>
      </c>
      <c r="R6" s="32">
        <f t="shared" ref="R6" si="3">P6*Q6</f>
        <v>819000</v>
      </c>
    </row>
    <row r="7" spans="1:18" s="35" customFormat="1" x14ac:dyDescent="0.25">
      <c r="A7" s="52" t="s">
        <v>9</v>
      </c>
      <c r="B7" s="53"/>
      <c r="C7" s="53"/>
      <c r="D7" s="54"/>
      <c r="E7" s="34"/>
      <c r="F7" s="34"/>
      <c r="G7" s="34">
        <f>SUM(G6:G6)</f>
        <v>692640</v>
      </c>
      <c r="H7" s="34"/>
      <c r="I7" s="34"/>
      <c r="J7" s="34"/>
      <c r="K7" s="34"/>
      <c r="L7" s="34">
        <f>SUM(L6:L6)</f>
        <v>692640</v>
      </c>
      <c r="M7" s="34"/>
      <c r="N7" s="34"/>
      <c r="O7" s="34">
        <f>SUM(O6:O6)</f>
        <v>744900</v>
      </c>
      <c r="P7" s="34"/>
      <c r="Q7" s="34"/>
      <c r="R7" s="34">
        <f>SUM(R6:R6)</f>
        <v>819000</v>
      </c>
    </row>
    <row r="8" spans="1:18" s="35" customFormat="1" x14ac:dyDescent="0.25">
      <c r="A8" s="52" t="s">
        <v>15</v>
      </c>
      <c r="B8" s="53"/>
      <c r="C8" s="53"/>
      <c r="D8" s="54"/>
      <c r="E8" s="36"/>
      <c r="F8" s="36"/>
      <c r="G8" s="36">
        <f>G7/100*22</f>
        <v>152380.79999999999</v>
      </c>
      <c r="H8" s="36"/>
      <c r="I8" s="36"/>
      <c r="J8" s="36"/>
      <c r="K8" s="34"/>
      <c r="L8" s="36">
        <f>L7/100*22</f>
        <v>152380.79999999999</v>
      </c>
      <c r="M8" s="36"/>
      <c r="N8" s="34"/>
      <c r="O8" s="36">
        <f>O7/100*22</f>
        <v>163878</v>
      </c>
      <c r="P8" s="36"/>
      <c r="Q8" s="34"/>
      <c r="R8" s="36">
        <f>R7/100*22</f>
        <v>180180</v>
      </c>
    </row>
    <row r="9" spans="1:18" s="37" customFormat="1" x14ac:dyDescent="0.25">
      <c r="A9" s="52" t="s">
        <v>3</v>
      </c>
      <c r="B9" s="53"/>
      <c r="C9" s="53"/>
      <c r="D9" s="54"/>
      <c r="E9" s="36"/>
      <c r="F9" s="36"/>
      <c r="G9" s="36"/>
      <c r="H9" s="36"/>
      <c r="I9" s="36">
        <f>SUM(I6:I8)</f>
        <v>845020.8</v>
      </c>
      <c r="J9" s="34"/>
      <c r="K9" s="34"/>
      <c r="L9" s="34">
        <f>L7*1.22</f>
        <v>845020.79999999993</v>
      </c>
      <c r="M9" s="34"/>
      <c r="N9" s="34"/>
      <c r="O9" s="34">
        <f>O7*1.22</f>
        <v>908778</v>
      </c>
      <c r="P9" s="34"/>
      <c r="Q9" s="34"/>
      <c r="R9" s="34">
        <f>R7*1.22</f>
        <v>999180</v>
      </c>
    </row>
    <row r="11" spans="1:18" x14ac:dyDescent="0.25">
      <c r="C11" s="45" t="s">
        <v>6</v>
      </c>
      <c r="D11" s="45"/>
      <c r="E11" s="45"/>
      <c r="F11" s="45"/>
      <c r="G11" s="45"/>
      <c r="H11" s="45"/>
      <c r="I11" s="45"/>
      <c r="J11" s="45"/>
      <c r="K11" s="25"/>
      <c r="L11" s="25"/>
      <c r="M11" s="25"/>
      <c r="N11" s="25"/>
      <c r="O11" s="25"/>
      <c r="P11" s="25"/>
      <c r="Q11" s="25"/>
      <c r="R11" s="25"/>
    </row>
    <row r="12" spans="1:18" x14ac:dyDescent="0.25">
      <c r="C12" s="45" t="s">
        <v>23</v>
      </c>
      <c r="D12" s="45"/>
      <c r="E12" s="45"/>
      <c r="F12" s="45"/>
      <c r="G12" s="45"/>
      <c r="H12" s="45"/>
      <c r="I12" s="45"/>
      <c r="J12" s="25"/>
      <c r="K12" s="25"/>
      <c r="L12" s="25"/>
      <c r="M12" s="25"/>
      <c r="N12" s="25"/>
      <c r="O12" s="25"/>
      <c r="P12" s="25"/>
      <c r="Q12" s="25"/>
      <c r="R12" s="25"/>
    </row>
    <row r="13" spans="1:18" x14ac:dyDescent="0.25">
      <c r="C13" s="57" t="s">
        <v>10</v>
      </c>
      <c r="D13" s="57"/>
      <c r="E13" s="57"/>
      <c r="F13" s="57"/>
      <c r="G13" s="57"/>
      <c r="H13" s="57"/>
      <c r="I13" s="57"/>
      <c r="J13" s="57"/>
      <c r="K13" s="25"/>
      <c r="L13" s="25"/>
      <c r="M13" s="25"/>
      <c r="N13" s="25"/>
      <c r="O13" s="25"/>
      <c r="P13" s="25"/>
      <c r="Q13" s="25"/>
      <c r="R13" s="25"/>
    </row>
    <row r="14" spans="1:18" ht="31.5" customHeight="1" x14ac:dyDescent="0.25">
      <c r="C14" s="55" t="s">
        <v>14</v>
      </c>
      <c r="D14" s="56"/>
      <c r="E14" s="56"/>
      <c r="F14" s="56"/>
      <c r="G14" s="56"/>
      <c r="H14" s="56"/>
      <c r="I14" s="56"/>
      <c r="J14" s="56"/>
      <c r="K14" s="25"/>
      <c r="L14" s="25"/>
      <c r="M14" s="25"/>
      <c r="N14" s="25"/>
      <c r="O14" s="25"/>
      <c r="P14" s="25"/>
      <c r="Q14" s="25"/>
      <c r="R14" s="25"/>
    </row>
    <row r="15" spans="1:18" ht="15" customHeight="1" x14ac:dyDescent="0.25">
      <c r="C15" s="20"/>
      <c r="D15" s="18"/>
      <c r="F15" s="19"/>
      <c r="G15" s="19"/>
      <c r="H15" s="19"/>
      <c r="I15" s="19"/>
      <c r="K15" s="25"/>
      <c r="L15" s="25"/>
      <c r="M15" s="25"/>
      <c r="N15" s="25"/>
      <c r="O15" s="25"/>
      <c r="P15" s="25"/>
      <c r="Q15" s="25"/>
      <c r="R15" s="25"/>
    </row>
    <row r="16" spans="1:18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5"/>
      <c r="P16" s="25"/>
      <c r="Q16" s="25"/>
      <c r="R16" s="25"/>
    </row>
    <row r="17" spans="3:18" s="1" customFormat="1" ht="18.75" customHeight="1" collapsed="1" x14ac:dyDescent="0.3">
      <c r="C17" s="21"/>
      <c r="D17" s="2"/>
      <c r="E17" s="3"/>
      <c r="F17" s="3"/>
      <c r="G17" s="3"/>
      <c r="H17" s="3"/>
      <c r="I17" s="3"/>
      <c r="J17" s="5"/>
      <c r="K17" s="10"/>
      <c r="L17" s="6"/>
      <c r="M17" s="6"/>
      <c r="N17" s="4"/>
      <c r="O17" s="6"/>
      <c r="P17" s="60"/>
      <c r="Q17" s="7"/>
      <c r="R17" s="7"/>
    </row>
    <row r="18" spans="3:18" s="1" customFormat="1" ht="15" customHeight="1" x14ac:dyDescent="0.3">
      <c r="C18" s="21"/>
      <c r="D18" s="2"/>
      <c r="E18" s="3"/>
      <c r="F18" s="3"/>
      <c r="G18" s="3"/>
      <c r="H18" s="3"/>
      <c r="I18" s="3"/>
      <c r="J18" s="5"/>
      <c r="K18" s="10"/>
      <c r="L18" s="9"/>
      <c r="M18" s="10"/>
      <c r="N18" s="4"/>
      <c r="O18" s="10"/>
      <c r="P18" s="60"/>
      <c r="Q18" s="7"/>
      <c r="R18" s="7"/>
    </row>
    <row r="19" spans="3:18" s="1" customFormat="1" ht="18.75" customHeight="1" x14ac:dyDescent="0.3">
      <c r="C19" s="21"/>
      <c r="D19" s="4"/>
      <c r="E19" s="3"/>
      <c r="F19" s="3"/>
      <c r="G19" s="3"/>
      <c r="H19" s="3"/>
      <c r="I19" s="3"/>
      <c r="J19" s="5"/>
      <c r="K19" s="10"/>
      <c r="L19" s="6"/>
      <c r="M19" s="6"/>
      <c r="N19" s="4"/>
      <c r="O19" s="6"/>
      <c r="P19" s="60"/>
      <c r="Q19" s="7"/>
      <c r="R19" s="7"/>
    </row>
    <row r="20" spans="3:18" s="1" customFormat="1" ht="15" customHeight="1" x14ac:dyDescent="0.3">
      <c r="C20" s="21"/>
      <c r="D20" s="2"/>
      <c r="E20" s="3"/>
      <c r="F20" s="3"/>
      <c r="G20" s="3"/>
      <c r="H20" s="3"/>
      <c r="I20" s="3"/>
      <c r="J20" s="5"/>
      <c r="K20" s="10"/>
      <c r="L20" s="10"/>
      <c r="M20" s="10"/>
      <c r="N20" s="4"/>
      <c r="O20" s="10"/>
      <c r="P20" s="60"/>
      <c r="Q20" s="7"/>
      <c r="R20" s="7"/>
    </row>
    <row r="21" spans="3:18" s="1" customFormat="1" ht="21" customHeight="1" x14ac:dyDescent="0.3">
      <c r="C21" s="21"/>
      <c r="D21" s="4"/>
      <c r="E21" s="3"/>
      <c r="F21" s="3"/>
      <c r="G21" s="3"/>
      <c r="H21" s="3"/>
      <c r="I21" s="3"/>
      <c r="J21" s="5"/>
      <c r="K21" s="10"/>
      <c r="L21" s="6"/>
      <c r="M21" s="6"/>
      <c r="N21" s="4"/>
      <c r="O21" s="6"/>
      <c r="P21" s="60"/>
      <c r="Q21" s="7"/>
      <c r="R21" s="7"/>
    </row>
    <row r="22" spans="3:18" s="11" customFormat="1" ht="15" customHeight="1" x14ac:dyDescent="0.25">
      <c r="C22" s="22"/>
      <c r="D22" s="12"/>
      <c r="E22" s="13"/>
      <c r="F22" s="13"/>
      <c r="G22" s="13"/>
      <c r="H22" s="13"/>
      <c r="I22" s="13"/>
      <c r="K22" s="61"/>
      <c r="L22" s="61"/>
      <c r="M22" s="61"/>
      <c r="N22" s="61"/>
      <c r="O22" s="61"/>
      <c r="P22" s="62"/>
      <c r="Q22" s="14"/>
      <c r="R22" s="14"/>
    </row>
    <row r="23" spans="3:18" s="11" customFormat="1" ht="18.75" customHeight="1" x14ac:dyDescent="0.3">
      <c r="C23" s="22"/>
      <c r="D23" s="12"/>
      <c r="E23" s="13"/>
      <c r="F23" s="13"/>
      <c r="G23" s="13"/>
      <c r="H23" s="13"/>
      <c r="I23" s="13"/>
      <c r="J23" s="5"/>
      <c r="K23" s="10"/>
      <c r="L23" s="6"/>
      <c r="M23" s="6"/>
      <c r="N23" s="61"/>
      <c r="O23" s="6"/>
      <c r="P23" s="62"/>
      <c r="Q23" s="14"/>
      <c r="R23" s="14"/>
    </row>
    <row r="24" spans="3:18" s="11" customFormat="1" ht="15" customHeight="1" x14ac:dyDescent="0.3">
      <c r="C24" s="22"/>
      <c r="D24" s="15"/>
      <c r="E24" s="16"/>
      <c r="F24" s="16"/>
      <c r="G24" s="16"/>
      <c r="H24" s="16"/>
      <c r="I24" s="16"/>
      <c r="J24" s="8"/>
      <c r="K24" s="10"/>
      <c r="L24" s="10"/>
      <c r="M24" s="10"/>
      <c r="N24" s="61"/>
      <c r="O24" s="10"/>
      <c r="P24" s="62"/>
      <c r="Q24" s="14"/>
      <c r="R24" s="14"/>
    </row>
    <row r="25" spans="3:18" s="11" customFormat="1" ht="18" customHeight="1" x14ac:dyDescent="0.3">
      <c r="C25" s="22"/>
      <c r="D25" s="15"/>
      <c r="E25" s="16"/>
      <c r="F25" s="16"/>
      <c r="G25" s="16"/>
      <c r="H25" s="16"/>
      <c r="I25" s="16"/>
      <c r="J25" s="17"/>
      <c r="K25" s="10"/>
      <c r="L25" s="10"/>
      <c r="M25" s="10"/>
      <c r="N25" s="61"/>
      <c r="O25" s="10"/>
      <c r="P25" s="62"/>
      <c r="Q25" s="14"/>
      <c r="R25" s="14"/>
    </row>
    <row r="26" spans="3:18" s="11" customFormat="1" ht="18" customHeight="1" x14ac:dyDescent="0.3">
      <c r="C26" s="22"/>
      <c r="D26" s="15"/>
      <c r="E26" s="16"/>
      <c r="F26" s="16"/>
      <c r="G26" s="16"/>
      <c r="H26" s="16"/>
      <c r="I26" s="16"/>
      <c r="J26" s="5"/>
      <c r="K26" s="10"/>
      <c r="L26" s="6"/>
      <c r="M26" s="10"/>
      <c r="N26" s="61"/>
      <c r="O26" s="10"/>
      <c r="P26" s="62"/>
      <c r="Q26" s="14"/>
      <c r="R26" s="14"/>
    </row>
    <row r="27" spans="3:18" s="39" customFormat="1" ht="18.75" x14ac:dyDescent="0.3">
      <c r="C27" s="38"/>
      <c r="D27" s="38"/>
      <c r="G27" s="40"/>
      <c r="H27" s="40"/>
      <c r="I27" s="40"/>
      <c r="K27" s="40"/>
      <c r="L27" s="40"/>
      <c r="M27" s="40"/>
      <c r="N27" s="40"/>
      <c r="O27" s="63"/>
      <c r="P27" s="63"/>
      <c r="Q27" s="41"/>
      <c r="R27" s="41"/>
    </row>
    <row r="28" spans="3:18" x14ac:dyDescent="0.25">
      <c r="K28" s="26"/>
      <c r="L28" s="26"/>
      <c r="M28" s="26"/>
      <c r="N28" s="26"/>
      <c r="O28" s="64"/>
      <c r="P28" s="64"/>
    </row>
  </sheetData>
  <autoFilter ref="A5:R9" xr:uid="{00000000-0009-0000-0000-000000000000}"/>
  <mergeCells count="17">
    <mergeCell ref="C14:J14"/>
    <mergeCell ref="C13:J13"/>
    <mergeCell ref="B4:B5"/>
    <mergeCell ref="O1:R1"/>
    <mergeCell ref="C12:I12"/>
    <mergeCell ref="P4:R4"/>
    <mergeCell ref="A2:R2"/>
    <mergeCell ref="C11:J11"/>
    <mergeCell ref="A4:A5"/>
    <mergeCell ref="J4:L4"/>
    <mergeCell ref="M4:O4"/>
    <mergeCell ref="D4:D5"/>
    <mergeCell ref="C4:C5"/>
    <mergeCell ref="A7:D7"/>
    <mergeCell ref="E4:I4"/>
    <mergeCell ref="A9:D9"/>
    <mergeCell ref="A8:D8"/>
  </mergeCells>
  <printOptions horizontalCentered="1"/>
  <pageMargins left="0.23622047244094491" right="0.23622047244094491" top="0.39370078740157483" bottom="0.39370078740157483" header="0" footer="0"/>
  <pageSetup paperSize="9" scale="6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Липатникова Елена Владимировна</cp:lastModifiedBy>
  <cp:lastPrinted>2026-08-10T13:03:39Z</cp:lastPrinted>
  <dcterms:created xsi:type="dcterms:W3CDTF">2014-06-26T05:52:50Z</dcterms:created>
  <dcterms:modified xsi:type="dcterms:W3CDTF">2026-09-03T08:47:04Z</dcterms:modified>
</cp:coreProperties>
</file>